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5" i="1"/>
  <c r="D22"/>
  <c r="D19"/>
  <c r="D16"/>
  <c r="D13"/>
  <c r="D7"/>
  <c r="D10"/>
  <c r="F23"/>
  <c r="F21"/>
  <c r="F19"/>
  <c r="F17"/>
  <c r="F15"/>
  <c r="F13"/>
  <c r="F11"/>
  <c r="F9"/>
  <c r="F7"/>
  <c r="B23"/>
  <c r="B21"/>
  <c r="B19"/>
  <c r="B17"/>
  <c r="B15"/>
  <c r="B13"/>
  <c r="B11"/>
  <c r="B9"/>
  <c r="B7"/>
</calcChain>
</file>

<file path=xl/sharedStrings.xml><?xml version="1.0" encoding="utf-8"?>
<sst xmlns="http://schemas.openxmlformats.org/spreadsheetml/2006/main" count="9" uniqueCount="7">
  <si>
    <t>Bænkmax</t>
  </si>
  <si>
    <t>Dødmax</t>
  </si>
  <si>
    <t>Squatmax</t>
  </si>
  <si>
    <t>5x5</t>
  </si>
  <si>
    <t>Squat man/fre</t>
  </si>
  <si>
    <t>Bænk man/fre</t>
  </si>
  <si>
    <t>Dødløft ons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</si>
</sst>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2" workbookViewId="0">
      <selection activeCell="B27" sqref="B27"/>
    </sheetView>
  </sheetViews>
  <sheetFormatPr defaultRowHeight="15"/>
  <cols>
    <col min="1" max="1" width="12.28515625" customWidth="1"/>
    <col min="2" max="2" width="13.28515625" customWidth="1"/>
    <col min="4" max="4" width="11.140625" customWidth="1"/>
    <col min="6" max="6" width="13.42578125" customWidth="1"/>
  </cols>
  <sheetData>
    <row r="1" spans="1:6">
      <c r="A1" t="s">
        <v>0</v>
      </c>
      <c r="B1" t="s">
        <v>3</v>
      </c>
      <c r="C1">
        <v>65</v>
      </c>
    </row>
    <row r="2" spans="1:6">
      <c r="A2" t="s">
        <v>1</v>
      </c>
      <c r="B2" t="s">
        <v>3</v>
      </c>
      <c r="C2">
        <v>135</v>
      </c>
    </row>
    <row r="3" spans="1:6">
      <c r="A3" t="s">
        <v>2</v>
      </c>
      <c r="B3" t="s">
        <v>3</v>
      </c>
      <c r="C3">
        <v>90</v>
      </c>
    </row>
    <row r="5" spans="1:6">
      <c r="B5" t="s">
        <v>4</v>
      </c>
      <c r="D5" t="s">
        <v>6</v>
      </c>
      <c r="F5" t="s">
        <v>5</v>
      </c>
    </row>
    <row r="7" spans="1:6">
      <c r="A7">
        <v>1</v>
      </c>
      <c r="B7">
        <f>0.85*C3</f>
        <v>76.5</v>
      </c>
      <c r="D7">
        <f>0.85*C2</f>
        <v>114.75</v>
      </c>
      <c r="F7">
        <f>0.85*C1</f>
        <v>55.25</v>
      </c>
    </row>
    <row r="8" spans="1:6">
      <c r="A8">
        <v>2</v>
      </c>
    </row>
    <row r="9" spans="1:6">
      <c r="A9">
        <v>3</v>
      </c>
      <c r="B9">
        <f>0.875*C3</f>
        <v>78.75</v>
      </c>
      <c r="F9">
        <f>0.875*C1</f>
        <v>56.875</v>
      </c>
    </row>
    <row r="10" spans="1:6">
      <c r="A10">
        <v>4</v>
      </c>
      <c r="D10">
        <f>0.88*C2</f>
        <v>118.8</v>
      </c>
    </row>
    <row r="11" spans="1:6">
      <c r="A11">
        <v>5</v>
      </c>
      <c r="B11">
        <f>0.9*C3</f>
        <v>81</v>
      </c>
      <c r="F11">
        <f>0.9*C1</f>
        <v>58.5</v>
      </c>
    </row>
    <row r="12" spans="1:6">
      <c r="A12">
        <v>6</v>
      </c>
    </row>
    <row r="13" spans="1:6">
      <c r="A13">
        <v>7</v>
      </c>
      <c r="B13">
        <f>0.925*C3</f>
        <v>83.25</v>
      </c>
      <c r="D13">
        <f>0.91*C2</f>
        <v>122.85000000000001</v>
      </c>
      <c r="F13">
        <f>0.925*C1</f>
        <v>60.125</v>
      </c>
    </row>
    <row r="14" spans="1:6">
      <c r="A14">
        <v>8</v>
      </c>
    </row>
    <row r="15" spans="1:6">
      <c r="A15">
        <v>9</v>
      </c>
      <c r="B15">
        <f>0.95*C3</f>
        <v>85.5</v>
      </c>
      <c r="F15">
        <f>0.95*C1</f>
        <v>61.75</v>
      </c>
    </row>
    <row r="16" spans="1:6">
      <c r="A16">
        <v>10</v>
      </c>
      <c r="D16">
        <f>0.94*C2</f>
        <v>126.89999999999999</v>
      </c>
    </row>
    <row r="17" spans="1:6">
      <c r="A17">
        <v>11</v>
      </c>
      <c r="B17">
        <f>0.975*C3</f>
        <v>87.75</v>
      </c>
      <c r="F17">
        <f>0.975*C1</f>
        <v>63.375</v>
      </c>
    </row>
    <row r="18" spans="1:6">
      <c r="A18">
        <v>12</v>
      </c>
    </row>
    <row r="19" spans="1:6">
      <c r="A19">
        <v>13</v>
      </c>
      <c r="B19">
        <f>1*C3</f>
        <v>90</v>
      </c>
      <c r="D19">
        <f>0.97*C2</f>
        <v>130.94999999999999</v>
      </c>
      <c r="F19">
        <f>1*C1</f>
        <v>65</v>
      </c>
    </row>
    <row r="20" spans="1:6">
      <c r="A20">
        <v>14</v>
      </c>
    </row>
    <row r="21" spans="1:6">
      <c r="A21">
        <v>15</v>
      </c>
      <c r="B21">
        <f>1.025*C3</f>
        <v>92.249999999999986</v>
      </c>
      <c r="F21">
        <f>1.025*C1</f>
        <v>66.625</v>
      </c>
    </row>
    <row r="22" spans="1:6">
      <c r="A22">
        <v>16</v>
      </c>
      <c r="D22">
        <f>1*C2</f>
        <v>135</v>
      </c>
    </row>
    <row r="23" spans="1:6">
      <c r="A23">
        <v>17</v>
      </c>
      <c r="B23">
        <f>1.05*C3</f>
        <v>94.5</v>
      </c>
      <c r="F23">
        <f>1.05*C1</f>
        <v>68.25</v>
      </c>
    </row>
    <row r="24" spans="1:6">
      <c r="A24">
        <v>18</v>
      </c>
    </row>
    <row r="25" spans="1:6">
      <c r="A25">
        <v>19</v>
      </c>
      <c r="D25">
        <f>1.03*C2</f>
        <v>139.05000000000001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2008-05-01T20:36:07Z</dcterms:modified>
</cp:coreProperties>
</file>